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6A55ED7D-C343-4707-9C3E-1D8DB0722308}" xr6:coauthVersionLast="47" xr6:coauthVersionMax="47" xr10:uidLastSave="{00000000-0000-0000-0000-000000000000}"/>
  <bookViews>
    <workbookView xWindow="-120" yWindow="-120" windowWidth="29040" windowHeight="15720" xr2:uid="{60D03165-C5F5-4CAD-85AC-74D0A1894F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R12" i="1" s="1"/>
  <c r="Q8" i="1"/>
  <c r="M9" i="1"/>
  <c r="R9" i="1" s="1"/>
  <c r="M8" i="1"/>
  <c r="R8" i="1" s="1"/>
  <c r="R13" i="1" s="1"/>
</calcChain>
</file>

<file path=xl/sharedStrings.xml><?xml version="1.0" encoding="utf-8"?>
<sst xmlns="http://schemas.openxmlformats.org/spreadsheetml/2006/main" count="110" uniqueCount="38">
  <si>
    <t>LEKARNA BOLNIŠNICE POSTOJNA_x000D_
Prečna 4_x000D_
POSTOJNA</t>
  </si>
  <si>
    <t>Javni razpis: REAGENTI ZA DOLOČANJE CRP NA  QIUCKREAD 101 APARATU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</si>
  <si>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</si>
  <si>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</si>
  <si>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</si>
  <si>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</si>
  <si>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</si>
  <si>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</si>
  <si>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</si>
  <si>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</si>
  <si>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</si>
  <si>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</si>
  <si>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</si>
  <si>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</si>
  <si>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</si>
  <si>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</si>
  <si>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</si>
  <si>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</si>
  <si>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</si>
  <si>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</si>
  <si>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</si>
  <si>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Reagenti za CRP</t>
  </si>
  <si>
    <t>SC</t>
  </si>
  <si>
    <t>kontrola tekočina za CRP QUICK READ</t>
  </si>
  <si>
    <t>KOS</t>
  </si>
  <si>
    <t>35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</si>
  <si>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</si>
  <si>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</si>
  <si>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</si>
  <si>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</si>
  <si>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Reagenti za določanje CRP s pripravljenimi kivetami v krvi, serumu na aparatu Orio Quick Read Go, pakiranje po 50</t>
  </si>
  <si>
    <t>3</t>
  </si>
  <si>
    <t>02</t>
  </si>
  <si>
    <t>02.01</t>
  </si>
  <si>
    <t>02.01.01</t>
  </si>
  <si>
    <t>02.01.01.01</t>
  </si>
  <si>
    <t>02.01.01.01.001</t>
  </si>
  <si>
    <t>02.01.01.01.002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</si>
</sst>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  <xf numFmtId="49" fontId="1" fillId="4" borderId="1" xfId="0" applyNumberFormat="1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0D1B-4527-4689-89F4-771B3081B46E}">
  <dimension ref="A1:T13"/>
  <sheetViews>
    <sheetView tabSelected="1" workbookViewId="0">
      <selection activeCell="B9" sqref="B9"/>
    </sheetView>
  </sheetViews>
  <sheetFormatPr defaultRowHeight="15" x14ac:dyDescent="0.25"/>
  <cols>
    <col min="2" max="2" width="16" customWidth="1"/>
    <col min="3" max="3" width="33.28515625" customWidth="1"/>
    <col min="6" max="6" width="14.140625" customWidth="1"/>
    <col min="7" max="7" width="13.5703125" customWidth="1"/>
    <col min="9" max="9" width="12" customWidth="1"/>
    <col min="10" max="10" width="22.5703125" customWidth="1"/>
    <col min="11" max="11" width="11.28515625" customWidth="1"/>
    <col min="14" max="14" width="11.5703125" customWidth="1"/>
    <col min="15" max="15" width="11.85546875" customWidth="1"/>
    <col min="16" max="16" width="10.7109375" customWidth="1"/>
    <col min="17" max="18" width="17.42578125" customWidth="1"/>
    <col min="19" max="19" width="14.140625" customWidth="1"/>
    <col min="20" max="20" width="16.7109375" customWidth="1"/>
  </cols>
  <sheetData>
    <row r="1" spans="1:20" ht="75" x14ac:dyDescent="0.25">
      <c r="B1" s="1" t="s">
        <v>0</v>
      </c>
      <c r="C1" s="1" t="s">
        <v>1</v>
      </c>
    </row>
    <row r="3" spans="1:20" ht="66.7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26</v>
      </c>
      <c r="R3" s="1" t="s">
        <v>27</v>
      </c>
      <c r="S3" s="1" t="s">
        <v>18</v>
      </c>
      <c r="T3" s="1" t="s">
        <v>19</v>
      </c>
    </row>
    <row r="4" spans="1:20" x14ac:dyDescent="0.25">
      <c r="A4" s="2" t="s">
        <v>20</v>
      </c>
      <c r="B4" s="2" t="s">
        <v>32</v>
      </c>
      <c r="C4" s="3" t="s">
        <v>21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33</v>
      </c>
      <c r="C5" s="3" t="s">
        <v>21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34</v>
      </c>
      <c r="C6" s="3" t="s">
        <v>21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35</v>
      </c>
      <c r="C7" s="3" t="s">
        <v>21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/>
      <c r="S7" s="2" t="s">
        <v>20</v>
      </c>
      <c r="T7" s="2" t="s">
        <v>20</v>
      </c>
    </row>
    <row r="8" spans="1:20" ht="60" x14ac:dyDescent="0.25">
      <c r="A8" s="4" t="s">
        <v>20</v>
      </c>
      <c r="B8" s="4" t="s">
        <v>36</v>
      </c>
      <c r="C8" s="13" t="s">
        <v>30</v>
      </c>
      <c r="D8" s="10" t="s">
        <v>25</v>
      </c>
      <c r="E8" s="4" t="s">
        <v>22</v>
      </c>
      <c r="F8" s="5"/>
      <c r="G8" s="6"/>
      <c r="H8" s="6"/>
      <c r="I8" s="6"/>
      <c r="J8" s="6"/>
      <c r="K8" s="7"/>
      <c r="L8" s="8"/>
      <c r="M8" s="9">
        <f>K8*(L8+100)*0.01</f>
        <v>0</v>
      </c>
      <c r="N8" s="9"/>
      <c r="O8" s="9"/>
      <c r="P8" s="9"/>
      <c r="Q8" s="9">
        <f>K8*D8</f>
        <v>0</v>
      </c>
      <c r="R8" s="9">
        <f>M8*D8</f>
        <v>0</v>
      </c>
      <c r="S8" s="6"/>
      <c r="T8" s="6"/>
    </row>
    <row r="9" spans="1:20" ht="30" x14ac:dyDescent="0.25">
      <c r="A9" s="4" t="s">
        <v>20</v>
      </c>
      <c r="B9" s="4" t="s">
        <v>37</v>
      </c>
      <c r="C9" s="13" t="s">
        <v>23</v>
      </c>
      <c r="D9" s="10" t="s">
        <v>31</v>
      </c>
      <c r="E9" s="4" t="s">
        <v>24</v>
      </c>
      <c r="F9" s="5"/>
      <c r="G9" s="6"/>
      <c r="H9" s="6"/>
      <c r="I9" s="6"/>
      <c r="J9" s="6"/>
      <c r="K9" s="7"/>
      <c r="L9" s="8"/>
      <c r="M9" s="9">
        <f>K9*(L9+100)*0.01</f>
        <v>0</v>
      </c>
      <c r="N9" s="9"/>
      <c r="O9" s="9"/>
      <c r="P9" s="9"/>
      <c r="Q9" s="9">
        <f>K9*D9</f>
        <v>0</v>
      </c>
      <c r="R9" s="9">
        <f>M9*D9</f>
        <v>0</v>
      </c>
      <c r="S9" s="6"/>
      <c r="T9" s="6"/>
    </row>
    <row r="12" spans="1:20" x14ac:dyDescent="0.25">
      <c r="P12" s="11" t="s">
        <v>28</v>
      </c>
      <c r="Q12" s="11"/>
      <c r="R12" s="12">
        <f>SUM(Q8:Q9)</f>
        <v>0</v>
      </c>
    </row>
    <row r="13" spans="1:20" x14ac:dyDescent="0.25">
      <c r="P13" s="11" t="s">
        <v>29</v>
      </c>
      <c r="Q13" s="11"/>
      <c r="R13" s="12">
        <f>SUM(R8:R9)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2020-02-21T06:54:26Z</dcterms:created>
  <dcterms:modified xsi:type="dcterms:W3CDTF">2024-07-25T11:41:43Z</dcterms:modified>
</cp:coreProperties>
</file>